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имбирская 33" sheetId="1" r:id="rId1"/>
  </sheets>
  <externalReferences>
    <externalReference r:id="rId2"/>
  </externalReferences>
  <definedNames>
    <definedName name="Z_6E36EA37_049E_4FAE_B719_2847CD16F858_.wvu.Cols" localSheetId="0" hidden="1">'Симбирская 33'!#REF!,'Симбирская 33'!#REF!</definedName>
    <definedName name="Z_6E36EA37_049E_4FAE_B719_2847CD16F858_.wvu.Rows" localSheetId="0" hidden="1">'Симбирская 33'!$42:$45</definedName>
    <definedName name="Z_73C0D023_21BD_4441_8EFA_957546C15799_.wvu.Cols" localSheetId="0" hidden="1">'Симбирская 33'!#REF!,'Симбирская 33'!#REF!</definedName>
    <definedName name="Z_73C0D023_21BD_4441_8EFA_957546C15799_.wvu.Rows" localSheetId="0" hidden="1">'Симбирская 33'!$42:$45</definedName>
    <definedName name="_xlnm.Print_Area" localSheetId="0">'Симбирская 33'!$A$1:$G$60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<sst xmlns="http://schemas.openxmlformats.org/spreadsheetml/2006/main" count="62" uniqueCount="53">
  <si>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</si>
  <si>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</si>
  <si>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</si>
  <si>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</si>
  <si>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</si>
  <si>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</si>
  <si>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</si>
  <si>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</si>
  <si>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</si>
  <si>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</si>
  <si>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</si>
  <si>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</si>
  <si>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</si>
  <si>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</si>
  <si>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</si>
  <si>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</si>
  <si>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</si>
  <si>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</si>
  <si>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</si>
  <si>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</si>
  <si>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</si>
  <si>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</si>
  <si>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</si>
  <si>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</si>
  <si>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</si>
  <si>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</si>
  <si>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</si>
  <si>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</si>
  <si>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</si>
  <si>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</si>
  <si>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</si>
  <si>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</si>
  <si>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</si>
  <si>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</si>
  <si>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</si>
  <si>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</si>
  <si>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</si>
  <si>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</si>
  <si>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Симбирская 33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</si>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</sst>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85">
          <cell r="FT85">
            <v>0</v>
          </cell>
        </row>
      </sheetData>
      <sheetData sheetId="1"/>
      <sheetData sheetId="2">
        <row r="85">
          <cell r="W85">
            <v>8802.2655687722399</v>
          </cell>
          <cell r="X85">
            <v>1772.0206777722808</v>
          </cell>
          <cell r="Y85">
            <v>1844.8229999999999</v>
          </cell>
          <cell r="AA85">
            <v>0</v>
          </cell>
          <cell r="AI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X85">
            <v>24124.004785106437</v>
          </cell>
          <cell r="BB85">
            <v>0</v>
          </cell>
          <cell r="BC85">
            <v>1060.1222000000002</v>
          </cell>
          <cell r="BD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CN85">
            <v>10999.185203574358</v>
          </cell>
          <cell r="CO85">
            <v>2262.0215331735008</v>
          </cell>
          <cell r="CP85">
            <v>519.30240000000003</v>
          </cell>
          <cell r="DE85">
            <v>10096.064258925015</v>
          </cell>
          <cell r="DS85">
            <v>51046.22992490734</v>
          </cell>
          <cell r="DT85">
            <v>10408.567036861903</v>
          </cell>
          <cell r="DU85">
            <v>22980.1777</v>
          </cell>
          <cell r="DW85">
            <v>0</v>
          </cell>
          <cell r="DX85">
            <v>0</v>
          </cell>
          <cell r="DY85">
            <v>0</v>
          </cell>
          <cell r="EC85">
            <v>0</v>
          </cell>
          <cell r="EL85">
            <v>48955.933914825553</v>
          </cell>
          <cell r="EU85">
            <v>55311.647530482369</v>
          </cell>
          <cell r="EV85">
            <v>11144.243670178894</v>
          </cell>
          <cell r="EW85">
            <v>1050.6102000000001</v>
          </cell>
          <cell r="FH85">
            <v>44738.596250605573</v>
          </cell>
          <cell r="FM85">
            <v>29298.474952085679</v>
          </cell>
          <cell r="FN85">
            <v>8818.7458149365557</v>
          </cell>
          <cell r="FO85">
            <v>1.1472275334607045E-14</v>
          </cell>
          <cell r="FU85">
            <v>23208.481997409352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6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1729385.25</v>
      </c>
      <c r="F9" s="16">
        <f t="shared" ref="F9:G9" si="0">SUM(F10:F14)</f>
        <v>1640315.1</v>
      </c>
      <c r="G9" s="16">
        <f t="shared" si="0"/>
        <v>499105.36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806669.69</v>
      </c>
      <c r="F10" s="17">
        <v>815550.66</v>
      </c>
      <c r="G10" s="18">
        <v>254829</v>
      </c>
    </row>
    <row r="11" spans="1:7" ht="14.45" customHeight="1" x14ac:dyDescent="0.25">
      <c r="A11" s="42" t="s">
        <v>10</v>
      </c>
      <c r="B11" s="43"/>
      <c r="C11" s="43"/>
      <c r="D11" s="44"/>
      <c r="E11" s="17"/>
      <c r="F11" s="17"/>
      <c r="G11" s="18"/>
    </row>
    <row r="12" spans="1:7" ht="13.9" customHeight="1" x14ac:dyDescent="0.25">
      <c r="A12" s="42" t="s">
        <v>11</v>
      </c>
      <c r="B12" s="43"/>
      <c r="C12" s="43"/>
      <c r="D12" s="44"/>
      <c r="E12" s="17">
        <v>170788.4</v>
      </c>
      <c r="F12" s="17">
        <v>140357.01999999999</v>
      </c>
      <c r="G12" s="18">
        <v>46761.05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340971.66</v>
      </c>
      <c r="F13" s="17">
        <v>277607.59000000003</v>
      </c>
      <c r="G13" s="18">
        <v>87498.16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410955.5</v>
      </c>
      <c r="F14" s="17">
        <v>406799.83</v>
      </c>
      <c r="G14" s="18">
        <v>110017.15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733185.79</v>
      </c>
      <c r="F15" s="16">
        <f t="shared" ref="F15:G15" si="1">SUM(F16:F19)</f>
        <v>722612.57</v>
      </c>
      <c r="G15" s="16">
        <f t="shared" si="1"/>
        <v>172521.61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688745.31</v>
      </c>
      <c r="F16" s="17">
        <v>684890.6</v>
      </c>
      <c r="G16" s="18">
        <v>165803.1</v>
      </c>
    </row>
    <row r="17" spans="1:10" ht="15.75" x14ac:dyDescent="0.25">
      <c r="A17" s="35" t="s">
        <v>46</v>
      </c>
      <c r="B17" s="35"/>
      <c r="C17" s="35"/>
      <c r="D17" s="35"/>
      <c r="E17" s="17">
        <v>1992.69</v>
      </c>
      <c r="F17" s="17">
        <v>1758.95</v>
      </c>
      <c r="G17" s="18">
        <v>233.74</v>
      </c>
    </row>
    <row r="18" spans="1:10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10" ht="15.75" x14ac:dyDescent="0.25">
      <c r="A19" s="35" t="s">
        <v>48</v>
      </c>
      <c r="B19" s="35"/>
      <c r="C19" s="35"/>
      <c r="D19" s="35"/>
      <c r="E19" s="17">
        <v>42447.79</v>
      </c>
      <c r="F19" s="17">
        <v>35963.019999999997</v>
      </c>
      <c r="G19" s="18">
        <v>6484.77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>
        <v>8648.64</v>
      </c>
      <c r="F21" s="17">
        <v>8471.58</v>
      </c>
      <c r="G21" s="18">
        <v>1981.64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-282229.09900000028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36543.114031650955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год'!W85</f>
        <v>8802.2655687722399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год'!X85</f>
        <v>1772.0206777722808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год'!Y85</f>
        <v>1844.8229999999999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год'!AA85+'[1]свод за год'!AI85+'[1]свод за год'!AL85+'[1]свод за год'!AO85+'[1]свод за год'!AP85+'[1]свод за год'!AQ85</f>
        <v>0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год'!AX85</f>
        <v>24124.004785106437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SUM(F34:F38)+59095</f>
        <v>216362.48197226768</v>
      </c>
      <c r="I32" s="28"/>
    </row>
    <row r="33" spans="1:10" ht="33" customHeight="1" x14ac:dyDescent="0.2">
      <c r="A33" s="62"/>
      <c r="B33" s="63"/>
      <c r="C33" s="63"/>
      <c r="D33" s="63"/>
      <c r="E33" s="64"/>
      <c r="F33" s="69"/>
      <c r="I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'[1]свод за год'!CN85+'[1]свод за год'!DS85</f>
        <v>62045.415128481698</v>
      </c>
      <c r="I34" s="28"/>
    </row>
    <row r="35" spans="1:10" ht="15.75" hidden="1" x14ac:dyDescent="0.25">
      <c r="A35" s="70" t="s">
        <v>31</v>
      </c>
      <c r="B35" s="70"/>
      <c r="C35" s="70"/>
      <c r="D35" s="70"/>
      <c r="E35" s="70"/>
      <c r="F35" s="25">
        <f>'[1]свод за год'!CO85+'[1]свод за год'!DT85</f>
        <v>12670.588570035405</v>
      </c>
      <c r="I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'[1]свод за год'!CP85+'[1]свод за год'!DU85</f>
        <v>23499.480100000001</v>
      </c>
      <c r="I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'[1]свод за год'!AK85+'[1]свод за год'!AM85+'[1]свод за год'!AN85+'[1]свод за год'!BD85+'[1]свод за год'!EC85+'[1]свод за год'!DW85+'[1]свод за год'!DX85+'[1]свод за год'!DY85</f>
        <v>0</v>
      </c>
      <c r="I37" s="28"/>
    </row>
    <row r="38" spans="1:10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год'!DE85+'[1]свод за год'!EL85</f>
        <v>59051.998173750566</v>
      </c>
      <c r="I38" s="28"/>
      <c r="J38" s="28"/>
    </row>
    <row r="39" spans="1:10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SUM(F40:F48)+81593.59</f>
        <v>256224.51261569842</v>
      </c>
      <c r="I39" s="28"/>
    </row>
    <row r="40" spans="1:10" ht="15.75" hidden="1" x14ac:dyDescent="0.25">
      <c r="A40" s="79" t="s">
        <v>20</v>
      </c>
      <c r="B40" s="80"/>
      <c r="C40" s="80"/>
      <c r="D40" s="80"/>
      <c r="E40" s="81"/>
      <c r="F40" s="25">
        <f>'[1]свод за год'!EU85+'[1]свод за год'!FM85</f>
        <v>84610.122482568055</v>
      </c>
      <c r="I40" s="28"/>
    </row>
    <row r="41" spans="1:10" ht="15.75" hidden="1" x14ac:dyDescent="0.25">
      <c r="A41" s="65" t="s">
        <v>31</v>
      </c>
      <c r="B41" s="66"/>
      <c r="C41" s="66"/>
      <c r="D41" s="66"/>
      <c r="E41" s="66"/>
      <c r="F41" s="25">
        <f>'[1]свод за год'!EV85+'[1]свод за год'!FN85</f>
        <v>19962.989485115449</v>
      </c>
      <c r="I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'[1]свод за год'!EW85+'[1]свод за год'!FO85</f>
        <v>1050.6102000000001</v>
      </c>
      <c r="I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'[1]свод за год'!BB85+'[1]свод за год'!BC85+'[1]свод за год'!BN85+'[1]свод за год'!BO85+'[1]свод за год'!BP85+'[1]свод за год'!BQ85+'[1]янв-окт'!FT85</f>
        <v>1060.1222000000002</v>
      </c>
      <c r="I47" s="28"/>
    </row>
    <row r="48" spans="1:10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год'!FH85+'[1]свод за год'!FU85</f>
        <v>67947.078248014921</v>
      </c>
      <c r="I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509130.10861961707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123087.69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64499.23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58588.46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632217.79861961701</v>
      </c>
      <c r="H55" s="28"/>
      <c r="I55" s="28"/>
      <c r="K55" s="28"/>
      <c r="L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688745.31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684890.6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-225701.58761961723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Симбирская 33</vt:lpstr>
      <vt:lpstr>'Симбирская 33'!Область_печати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2018-04-02T11:00:57Z</cp:lastPrinted>
  <dcterms:created xsi:type="dcterms:W3CDTF">2013-05-24T09:13:10Z</dcterms:created>
  <dcterms:modified xsi:type="dcterms:W3CDTF">2018-04-02T11:02:26Z</dcterms:modified>
</cp:coreProperties>
</file>